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260" windowWidth="15600" windowHeight="1062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2" l="1"/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N9" i="2"/>
  <c r="O9" i="2"/>
  <c r="P9" i="2"/>
  <c r="Q9" i="2"/>
  <c r="R9" i="2"/>
  <c r="S9" i="2"/>
  <c r="V9" i="2"/>
  <c r="W9" i="2"/>
  <c r="J9" i="2" l="1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<sst xmlns="http://schemas.openxmlformats.org/spreadsheetml/2006/main" count="32" uniqueCount="29">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</sst>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R8" sqref="R8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1" width="21.7109375" style="1" bestFit="1" customWidth="1"/>
    <col min="12" max="12" width="24.140625" style="1" customWidth="1"/>
    <col min="1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20" t="s">
        <v>16</v>
      </c>
      <c r="B1" s="21"/>
      <c r="C1" s="13">
        <v>45893</v>
      </c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  <c r="P1" s="12" t="s">
        <v>25</v>
      </c>
      <c r="Q1" s="12"/>
      <c r="R1" s="12"/>
      <c r="S1" s="12"/>
      <c r="T1" s="12"/>
      <c r="U1" s="12"/>
      <c r="V1" s="12"/>
      <c r="W1" s="12"/>
      <c r="X1" s="12"/>
    </row>
    <row r="2" spans="1:24" ht="70.5" customHeight="1">
      <c r="A2" s="10" t="s">
        <v>0</v>
      </c>
      <c r="B2" s="10" t="s">
        <v>18</v>
      </c>
      <c r="C2" s="8" t="s">
        <v>28</v>
      </c>
      <c r="D2" s="8" t="s">
        <v>19</v>
      </c>
      <c r="E2" s="8" t="s">
        <v>20</v>
      </c>
      <c r="F2" s="8" t="s">
        <v>2</v>
      </c>
      <c r="G2" s="8" t="s">
        <v>24</v>
      </c>
      <c r="H2" s="8" t="s">
        <v>14</v>
      </c>
      <c r="I2" s="8" t="s">
        <v>21</v>
      </c>
      <c r="J2" s="8" t="s">
        <v>3</v>
      </c>
      <c r="K2" s="8" t="s">
        <v>11</v>
      </c>
      <c r="L2" s="8" t="s">
        <v>4</v>
      </c>
      <c r="M2" s="8" t="s">
        <v>5</v>
      </c>
      <c r="N2" s="8" t="s">
        <v>8</v>
      </c>
      <c r="O2" s="8" t="s">
        <v>9</v>
      </c>
      <c r="P2" s="6" t="s">
        <v>22</v>
      </c>
      <c r="Q2" s="6" t="s">
        <v>23</v>
      </c>
      <c r="R2" s="6" t="s">
        <v>6</v>
      </c>
      <c r="S2" s="6" t="s">
        <v>15</v>
      </c>
      <c r="T2" s="15" t="s">
        <v>3</v>
      </c>
      <c r="U2" s="6" t="s">
        <v>7</v>
      </c>
      <c r="V2" s="6" t="s">
        <v>8</v>
      </c>
      <c r="W2" s="6" t="s">
        <v>9</v>
      </c>
      <c r="X2" s="6" t="s">
        <v>10</v>
      </c>
    </row>
    <row r="3" spans="1:24" ht="70.5" customHeight="1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7"/>
      <c r="Q3" s="7"/>
      <c r="R3" s="7"/>
      <c r="S3" s="7"/>
      <c r="T3" s="16"/>
      <c r="U3" s="7"/>
      <c r="V3" s="7"/>
      <c r="W3" s="7"/>
      <c r="X3" s="7"/>
    </row>
    <row r="4" spans="1:24" ht="70.5" customHeight="1">
      <c r="A4" s="2" t="s">
        <v>26</v>
      </c>
      <c r="B4" s="10">
        <v>150000</v>
      </c>
      <c r="C4" s="3">
        <v>0</v>
      </c>
      <c r="D4" s="3">
        <v>185</v>
      </c>
      <c r="E4" s="3">
        <v>0</v>
      </c>
      <c r="F4" s="3">
        <v>0</v>
      </c>
      <c r="G4" s="3">
        <v>0</v>
      </c>
      <c r="H4" s="3">
        <v>36</v>
      </c>
      <c r="I4" s="3">
        <v>0</v>
      </c>
      <c r="J4" s="3">
        <f>SUM(C4:I4)</f>
        <v>221</v>
      </c>
      <c r="K4" s="3">
        <v>0</v>
      </c>
      <c r="L4" s="3">
        <v>0</v>
      </c>
      <c r="M4" s="3">
        <v>0</v>
      </c>
      <c r="N4" s="3">
        <v>1</v>
      </c>
      <c r="O4" s="3">
        <v>5</v>
      </c>
      <c r="P4" s="3">
        <v>5794.72</v>
      </c>
      <c r="Q4" s="3">
        <v>2916.15</v>
      </c>
      <c r="R4" s="3">
        <v>3367.94</v>
      </c>
      <c r="S4" s="3">
        <v>7646.69</v>
      </c>
      <c r="T4" s="3">
        <f>SUM(P4:S4)</f>
        <v>19725.5</v>
      </c>
      <c r="U4" s="3">
        <v>13287</v>
      </c>
      <c r="V4" s="3">
        <v>41</v>
      </c>
      <c r="W4" s="3">
        <v>182</v>
      </c>
      <c r="X4" s="3">
        <v>1630</v>
      </c>
    </row>
    <row r="5" spans="1:24" ht="70.5" customHeight="1">
      <c r="A5" s="2" t="s">
        <v>27</v>
      </c>
      <c r="B5" s="22"/>
      <c r="C5" s="3">
        <v>0</v>
      </c>
      <c r="D5" s="3">
        <v>0</v>
      </c>
      <c r="E5" s="3">
        <v>555</v>
      </c>
      <c r="F5" s="3">
        <v>0</v>
      </c>
      <c r="G5" s="3">
        <v>1246.56</v>
      </c>
      <c r="H5" s="3">
        <v>4323.4399999999996</v>
      </c>
      <c r="I5" s="3">
        <v>0</v>
      </c>
      <c r="J5" s="3">
        <f t="shared" ref="J5:J8" si="0">SUM(C5:I5)</f>
        <v>6125</v>
      </c>
      <c r="K5" s="3">
        <v>0</v>
      </c>
      <c r="L5" s="3">
        <v>850</v>
      </c>
      <c r="M5" s="3">
        <v>5275</v>
      </c>
      <c r="N5" s="3">
        <v>1</v>
      </c>
      <c r="O5" s="3">
        <v>0</v>
      </c>
      <c r="P5" s="3">
        <v>3342</v>
      </c>
      <c r="Q5" s="3">
        <v>0</v>
      </c>
      <c r="R5" s="3">
        <v>3153.55</v>
      </c>
      <c r="S5" s="3">
        <v>21634.45</v>
      </c>
      <c r="T5" s="3">
        <f>P5+R5+S5</f>
        <v>28130</v>
      </c>
      <c r="U5" s="3">
        <v>24110</v>
      </c>
      <c r="V5" s="3">
        <v>6</v>
      </c>
      <c r="W5" s="3">
        <v>0</v>
      </c>
      <c r="X5" s="3">
        <v>2000</v>
      </c>
    </row>
    <row r="6" spans="1:24" ht="70.5" customHeight="1">
      <c r="A6" s="2"/>
      <c r="B6" s="22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11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220839.23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185</v>
      </c>
      <c r="E9" s="4">
        <f t="shared" ref="E9:K9" si="2">SUM(E4:E8)</f>
        <v>555</v>
      </c>
      <c r="F9" s="4">
        <f t="shared" si="2"/>
        <v>0</v>
      </c>
      <c r="G9" s="4">
        <f>SUM(G4:G8)</f>
        <v>1246.56</v>
      </c>
      <c r="H9" s="4">
        <f t="shared" si="2"/>
        <v>4359.4399999999996</v>
      </c>
      <c r="I9" s="4">
        <f t="shared" si="2"/>
        <v>0</v>
      </c>
      <c r="J9" s="4">
        <f t="shared" si="2"/>
        <v>6346</v>
      </c>
      <c r="K9" s="4">
        <f t="shared" si="2"/>
        <v>0</v>
      </c>
      <c r="L9" s="4" t="e">
        <f>su</f>
        <v>#NAME?</v>
      </c>
      <c r="M9" s="4">
        <f>SUM(M4:M8)</f>
        <v>5275</v>
      </c>
      <c r="N9" s="4">
        <f t="shared" ref="N9:P9" si="3">SUM(N4:N8)</f>
        <v>2</v>
      </c>
      <c r="O9" s="4">
        <f t="shared" si="3"/>
        <v>5</v>
      </c>
      <c r="P9" s="4">
        <f t="shared" si="3"/>
        <v>9136.7200000000012</v>
      </c>
      <c r="Q9" s="4">
        <f>SUM(Q4:Q8)</f>
        <v>2916.15</v>
      </c>
      <c r="R9" s="4">
        <f>R4+R5+R6+R7+R8</f>
        <v>6521.49</v>
      </c>
      <c r="S9" s="4">
        <f t="shared" ref="S9:W9" si="4">SUM(S4:S8)</f>
        <v>29281.14</v>
      </c>
      <c r="T9" s="4">
        <f t="shared" si="4"/>
        <v>47855.5</v>
      </c>
      <c r="U9" s="4">
        <f>SUM(U4:U8)</f>
        <v>37397</v>
      </c>
      <c r="V9" s="4">
        <f t="shared" si="4"/>
        <v>47</v>
      </c>
      <c r="W9" s="4">
        <f t="shared" si="4"/>
        <v>182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18">
        <v>2888</v>
      </c>
      <c r="E10" s="19"/>
    </row>
    <row r="22" spans="10:11" ht="70.5" customHeight="1">
      <c r="J22" s="17"/>
      <c r="K22" s="17"/>
    </row>
  </sheetData>
  <mergeCells count="30">
    <mergeCell ref="A2:A3"/>
    <mergeCell ref="J22:K22"/>
    <mergeCell ref="D10:E10"/>
    <mergeCell ref="I2:I3"/>
    <mergeCell ref="A1:B1"/>
    <mergeCell ref="B4:B7"/>
    <mergeCell ref="F2:F3"/>
    <mergeCell ref="G2:G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R2:R3"/>
    <mergeCell ref="E2:E3"/>
    <mergeCell ref="D2:D3"/>
    <mergeCell ref="C2:C3"/>
    <mergeCell ref="B2:B3"/>
    <mergeCell ref="Q2:Q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2025-08-25T10:14:08Z</dcterms:modified>
</cp:coreProperties>
</file>